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57\Annexures dt  211024\"/>
    </mc:Choice>
  </mc:AlternateContent>
  <xr:revisionPtr revIDLastSave="0" documentId="13_ncr:1_{CD807B47-069A-420F-AEED-56E0B4628446}" xr6:coauthVersionLast="47" xr6:coauthVersionMax="47" xr10:uidLastSave="{00000000-0000-0000-0000-000000000000}"/>
  <bookViews>
    <workbookView xWindow="-120" yWindow="-120" windowWidth="20730" windowHeight="11040" xr2:uid="{BD727154-2F03-4E3C-834B-4615903E66D4}"/>
  </bookViews>
  <sheets>
    <sheet name="8666_Data_CH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" i="1" l="1"/>
  <c r="H7" i="1" s="1"/>
  <c r="G8" i="1"/>
  <c r="H8" i="1" s="1"/>
  <c r="G9" i="1"/>
  <c r="H9" i="1" s="1"/>
  <c r="G10" i="1"/>
  <c r="H10" i="1" s="1"/>
  <c r="G11" i="1"/>
  <c r="H11" i="1" s="1"/>
  <c r="G12" i="1"/>
  <c r="H12" i="1"/>
  <c r="G13" i="1"/>
  <c r="H13" i="1" s="1"/>
  <c r="G14" i="1"/>
  <c r="H14" i="1" s="1"/>
  <c r="G15" i="1"/>
  <c r="H15" i="1" s="1"/>
  <c r="G16" i="1"/>
  <c r="H16" i="1" s="1"/>
  <c r="G17" i="1"/>
  <c r="H17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5" i="1"/>
  <c r="H25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2" i="1"/>
  <c r="H32" i="1" s="1"/>
  <c r="G33" i="1"/>
  <c r="H33" i="1" s="1"/>
  <c r="G34" i="1"/>
  <c r="H34" i="1" s="1"/>
  <c r="G35" i="1"/>
  <c r="H35" i="1" s="1"/>
  <c r="G36" i="1"/>
  <c r="H36" i="1" s="1"/>
  <c r="G37" i="1"/>
  <c r="H37" i="1" s="1"/>
  <c r="G38" i="1"/>
  <c r="H38" i="1"/>
  <c r="G39" i="1"/>
  <c r="H39" i="1" s="1"/>
  <c r="G40" i="1"/>
  <c r="H40" i="1" s="1"/>
  <c r="G41" i="1"/>
  <c r="H41" i="1" s="1"/>
  <c r="G42" i="1"/>
  <c r="H42" i="1" s="1"/>
  <c r="G43" i="1"/>
  <c r="H43" i="1"/>
  <c r="G44" i="1"/>
  <c r="H44" i="1"/>
  <c r="G45" i="1"/>
  <c r="H45" i="1" s="1"/>
  <c r="G46" i="1"/>
  <c r="H46" i="1" s="1"/>
  <c r="G47" i="1"/>
  <c r="H47" i="1" s="1"/>
  <c r="G48" i="1"/>
  <c r="H48" i="1" s="1"/>
  <c r="G49" i="1"/>
  <c r="H49" i="1"/>
  <c r="G50" i="1"/>
  <c r="H50" i="1" s="1"/>
  <c r="G51" i="1"/>
  <c r="H51" i="1" s="1"/>
  <c r="G52" i="1"/>
  <c r="H52" i="1" s="1"/>
  <c r="G53" i="1"/>
  <c r="H53" i="1" s="1"/>
  <c r="G54" i="1"/>
  <c r="H54" i="1" s="1"/>
  <c r="G55" i="1"/>
  <c r="H55" i="1" s="1"/>
  <c r="G56" i="1"/>
  <c r="H56" i="1" s="1"/>
  <c r="G57" i="1"/>
  <c r="H57" i="1" s="1"/>
  <c r="G58" i="1"/>
  <c r="H58" i="1" s="1"/>
  <c r="G59" i="1"/>
  <c r="H59" i="1" s="1"/>
  <c r="G60" i="1"/>
  <c r="H60" i="1" s="1"/>
  <c r="G61" i="1"/>
  <c r="H61" i="1" s="1"/>
  <c r="G62" i="1"/>
  <c r="H62" i="1"/>
  <c r="G63" i="1"/>
  <c r="H63" i="1" s="1"/>
  <c r="G64" i="1"/>
  <c r="H64" i="1" s="1"/>
  <c r="G65" i="1"/>
  <c r="H65" i="1" s="1"/>
  <c r="G66" i="1"/>
  <c r="H66" i="1" s="1"/>
  <c r="G67" i="1"/>
  <c r="H67" i="1" s="1"/>
  <c r="G68" i="1"/>
  <c r="H68" i="1"/>
  <c r="G69" i="1"/>
  <c r="H69" i="1" s="1"/>
  <c r="G70" i="1"/>
  <c r="H70" i="1" s="1"/>
  <c r="G71" i="1"/>
  <c r="H71" i="1" s="1"/>
  <c r="G72" i="1"/>
  <c r="H72" i="1" s="1"/>
  <c r="G73" i="1"/>
  <c r="H73" i="1" s="1"/>
  <c r="G74" i="1"/>
  <c r="H74" i="1" s="1"/>
  <c r="G75" i="1"/>
  <c r="H75" i="1" s="1"/>
  <c r="G76" i="1"/>
  <c r="H76" i="1" s="1"/>
  <c r="G77" i="1"/>
  <c r="H77" i="1" s="1"/>
  <c r="G6" i="1"/>
  <c r="H6" i="1" s="1"/>
  <c r="E78" i="1"/>
  <c r="F78" i="1"/>
  <c r="D78" i="1"/>
  <c r="G78" i="1" l="1"/>
  <c r="H78" i="1" s="1"/>
</calcChain>
</file>

<file path=xl/sharedStrings.xml><?xml version="1.0" encoding="utf-8"?>
<sst xmlns="http://schemas.openxmlformats.org/spreadsheetml/2006/main" count="155" uniqueCount="88">
  <si>
    <t>HDFC BANK</t>
  </si>
  <si>
    <t>Private Bank</t>
  </si>
  <si>
    <t>KARUR VYSYA BANK LIMITED</t>
  </si>
  <si>
    <t>Baroda Rajasthan Kshetriya Gramin Bank</t>
  </si>
  <si>
    <t>Regional Rural Bank</t>
  </si>
  <si>
    <t>Jammu and Kashmir Bank Limited</t>
  </si>
  <si>
    <t>PUNJAB AND SIND BANK</t>
  </si>
  <si>
    <t>PSU Bank</t>
  </si>
  <si>
    <t>RBL Bank Ltd</t>
  </si>
  <si>
    <t>ICICI BANK LIMITED</t>
  </si>
  <si>
    <t>INDUSIND BANK LIMITED</t>
  </si>
  <si>
    <t>DHANLAXMI BANK LIMITED</t>
  </si>
  <si>
    <t>Axis Bank Limited</t>
  </si>
  <si>
    <t>PUNJAB NATIONAL BANK</t>
  </si>
  <si>
    <t>STATE BANK OF INDIA</t>
  </si>
  <si>
    <t>EQUITAS SMALL FINANCE BANK LTD</t>
  </si>
  <si>
    <t>GULSHAN MERCANTILE URBAN COOPERATIVE BANK LTD</t>
  </si>
  <si>
    <t>Cooperative Bank</t>
  </si>
  <si>
    <t>CITY UNION BANK LTD</t>
  </si>
  <si>
    <t>INDIAN BANK</t>
  </si>
  <si>
    <t>AU SMALL FINANCE BANK LIMITED</t>
  </si>
  <si>
    <t>YES BANK LIMITED</t>
  </si>
  <si>
    <t>indian overseas bank</t>
  </si>
  <si>
    <t>Kotak Mahindra Bank</t>
  </si>
  <si>
    <t>Bandhan Bank Limited</t>
  </si>
  <si>
    <t>BANK OF BARODA</t>
  </si>
  <si>
    <t>Union Bank Of India</t>
  </si>
  <si>
    <t>IDFC FIRST BANK LIMITED</t>
  </si>
  <si>
    <t>THE PARWANOO URBAN COOPERATIVE BANK LTD</t>
  </si>
  <si>
    <t>THE SOUTH INDIAN BANK LIMITED</t>
  </si>
  <si>
    <t>UCO BANK</t>
  </si>
  <si>
    <t>Suryoday Small Finance Bank Ltd</t>
  </si>
  <si>
    <t>Zila Sahkari bank ltd. garhwal</t>
  </si>
  <si>
    <t>The Karnataka Bank Limited</t>
  </si>
  <si>
    <t>Tamilnad Mercantile Bank Ltd</t>
  </si>
  <si>
    <t>PAVANA SAHAKARI BANK LTD.</t>
  </si>
  <si>
    <t>THE FEDERAL BANK LTD</t>
  </si>
  <si>
    <t>IDBI Bank Limited</t>
  </si>
  <si>
    <t>UTKARSH SMALL FINANCE BANK LIMITED</t>
  </si>
  <si>
    <t>DCB BANK LIMITED</t>
  </si>
  <si>
    <t>CANARA BANK</t>
  </si>
  <si>
    <t>BANK OF INDIA</t>
  </si>
  <si>
    <t>Jio Payments Bank Limited</t>
  </si>
  <si>
    <t>Payment Bank</t>
  </si>
  <si>
    <t>The Punjab State Cooperative Bank Ltd</t>
  </si>
  <si>
    <t>AIRTEL PAYMENTS BANK LIMITED</t>
  </si>
  <si>
    <t>TAMIL NADU GRAMA BANK</t>
  </si>
  <si>
    <t>TEHRI GARHWAL ZILA SAHKARI BANK LTD TEHRI</t>
  </si>
  <si>
    <t>UJJIVAN SMALL FINANCE BANK LTD</t>
  </si>
  <si>
    <t>ESAF SMALL FINANCE BANK LMITED</t>
  </si>
  <si>
    <t>CSB BANK LTD.</t>
  </si>
  <si>
    <t>Uttarakhand State Cooperative Bank Ltd</t>
  </si>
  <si>
    <t>CENTRAL BANK OF INDIA</t>
  </si>
  <si>
    <t>SARVA HARYANA GRAMIN BANK</t>
  </si>
  <si>
    <t>NSDL Payments Bank Limited</t>
  </si>
  <si>
    <t>THE KANGRA CENTRAL COOPERATIVE BANK LTD</t>
  </si>
  <si>
    <t>PUNJAB GRAMIN BANK</t>
  </si>
  <si>
    <t>CHAMOLI ZILA SAHKARI BANK LTD</t>
  </si>
  <si>
    <t>Jogindra Central Cooperative Bank Ltd.</t>
  </si>
  <si>
    <t>Fino Payments Bank Limited</t>
  </si>
  <si>
    <t>THE HP STATE COOPERATIVE BANK LTD</t>
  </si>
  <si>
    <t>BANK OF MAHARASHTRA</t>
  </si>
  <si>
    <t>Jana Small Finance Bank Limited</t>
  </si>
  <si>
    <t>UTTARAKHAND GRAMIN BANK</t>
  </si>
  <si>
    <t>The Baghat Urban Cooperative Bank Ltd Solan</t>
  </si>
  <si>
    <t>CAPITAL SMALL FINANCE BANK LIMITED</t>
  </si>
  <si>
    <t>NORTH EAST SMALL FINANCE BANK LIMITED</t>
  </si>
  <si>
    <t>INDIA POST PAYMENTS BANK LTD</t>
  </si>
  <si>
    <t>The Bijnor Urban Co Operative Bank Ltd.</t>
  </si>
  <si>
    <t>ANDAMAN AND NICOBAR STATE COOPERATIVE BANK LTD</t>
  </si>
  <si>
    <t>THE NAKODAR HINDU URBAN COOPERATIVE BANK LTD</t>
  </si>
  <si>
    <t>Unity Small Finance Bank Limited</t>
  </si>
  <si>
    <t>THE POSTAL AND RMS EMPLOYEES COOP BANK LTD</t>
  </si>
  <si>
    <t>THE NAWANSHAHR CENTRAL COOPERATIVE BANK LTD</t>
  </si>
  <si>
    <t>BARODA U.P. BANK</t>
  </si>
  <si>
    <t>THE PANCHKULA URBAN COOPERATIVE BANK LTD</t>
  </si>
  <si>
    <t>The Ferozepur Central Co-operative Bank Ltd</t>
  </si>
  <si>
    <t>Bank Name</t>
  </si>
  <si>
    <t>Institution Type</t>
  </si>
  <si>
    <t>Update</t>
  </si>
  <si>
    <t>S no.</t>
  </si>
  <si>
    <t>Upload
(A)</t>
  </si>
  <si>
    <t>Download
(B)</t>
  </si>
  <si>
    <t>(A+B)</t>
  </si>
  <si>
    <t>Total</t>
  </si>
  <si>
    <t>B as % of (A+B)  (Use of CKYCRR for customer onboarding)</t>
  </si>
  <si>
    <t>Annexure 29</t>
  </si>
  <si>
    <t>Progress of Central KYC Records Registry (CKYCR) as on 30.09.2024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</si>
</sst>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1"/>
      <color theme="1"/>
      <name val="Aptos Narrow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9">
    <xf numFmtId="0" fontId="0" fillId="0" borderId="0" xfId="0"/>
    <xf numFmtId="9" fontId="0" fillId="0" borderId="0" xfId="42" applyFont="1"/>
    <xf numFmtId="0" fontId="16" fillId="0" borderId="10" xfId="0" applyFont="1" applyBorder="1" applyAlignment="1">
      <alignment horizontal="left" vertical="top"/>
    </xf>
    <xf numFmtId="0" fontId="16" fillId="0" borderId="10" xfId="0" applyFont="1" applyBorder="1" applyAlignment="1">
      <alignment horizontal="left" vertical="top" wrapText="1"/>
    </xf>
    <xf numFmtId="0" fontId="18" fillId="0" borderId="10" xfId="0" applyFont="1" applyBorder="1"/>
    <xf numFmtId="9" fontId="18" fillId="0" borderId="10" xfId="42" applyFont="1" applyBorder="1"/>
    <xf numFmtId="0" fontId="18" fillId="0" borderId="11" xfId="0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F25D2-8E4B-471E-8960-6B05752E094B}">
  <sheetPr>
    <pageSetUpPr fitToPage="1"/>
  </sheetPr>
  <dimension ref="A2:H335"/>
  <sheetViews>
    <sheetView tabSelected="1" workbookViewId="0">
      <pane ySplit="5" topLeftCell="A6" activePane="bottomLeft" state="frozen"/>
      <selection pane="bottomLeft" activeCell="C5" sqref="C5"/>
    </sheetView>
  </sheetViews>
  <sheetFormatPr defaultRowHeight="14.25"/>
  <cols>
    <col min="1" max="1" width="5.375" bestFit="1" customWidth="1"/>
    <col min="2" max="2" width="51.25" bestFit="1" customWidth="1"/>
    <col min="3" max="3" width="19" bestFit="1" customWidth="1"/>
    <col min="4" max="4" width="7.375" customWidth="1"/>
    <col min="5" max="5" width="9.625" customWidth="1"/>
    <col min="6" max="6" width="7.875" customWidth="1"/>
    <col min="7" max="7" width="8.25" customWidth="1"/>
    <col min="8" max="8" width="14.375" customWidth="1"/>
  </cols>
  <sheetData>
    <row r="2" spans="1:8" ht="15">
      <c r="G2" s="8" t="s">
        <v>86</v>
      </c>
      <c r="H2" s="8"/>
    </row>
    <row r="3" spans="1:8" ht="15">
      <c r="B3" s="8" t="s">
        <v>87</v>
      </c>
      <c r="C3" s="8"/>
      <c r="D3" s="8"/>
      <c r="E3" s="8"/>
      <c r="F3" s="8"/>
    </row>
    <row r="5" spans="1:8" ht="81.75" customHeight="1">
      <c r="A5" s="2" t="s">
        <v>80</v>
      </c>
      <c r="B5" s="2" t="s">
        <v>77</v>
      </c>
      <c r="C5" s="2" t="s">
        <v>78</v>
      </c>
      <c r="D5" s="3" t="s">
        <v>81</v>
      </c>
      <c r="E5" s="3" t="s">
        <v>82</v>
      </c>
      <c r="F5" s="2" t="s">
        <v>79</v>
      </c>
      <c r="G5" s="2" t="s">
        <v>83</v>
      </c>
      <c r="H5" s="3" t="s">
        <v>85</v>
      </c>
    </row>
    <row r="6" spans="1:8" ht="15">
      <c r="A6" s="4">
        <v>1</v>
      </c>
      <c r="B6" s="4" t="s">
        <v>0</v>
      </c>
      <c r="C6" s="4" t="s">
        <v>1</v>
      </c>
      <c r="D6" s="4">
        <v>1536</v>
      </c>
      <c r="E6" s="4">
        <v>6737</v>
      </c>
      <c r="F6" s="4">
        <v>2202</v>
      </c>
      <c r="G6" s="4">
        <f>D6+E6</f>
        <v>8273</v>
      </c>
      <c r="H6" s="5">
        <f>E6/G6</f>
        <v>0.814335791127765</v>
      </c>
    </row>
    <row r="7" spans="1:8" ht="15">
      <c r="A7" s="4">
        <v>2</v>
      </c>
      <c r="B7" s="4" t="s">
        <v>2</v>
      </c>
      <c r="C7" s="4" t="s">
        <v>1</v>
      </c>
      <c r="D7" s="4">
        <v>12</v>
      </c>
      <c r="E7" s="4">
        <v>72</v>
      </c>
      <c r="F7" s="4">
        <v>0</v>
      </c>
      <c r="G7" s="4">
        <f t="shared" ref="G7:G70" si="0">D7+E7</f>
        <v>84</v>
      </c>
      <c r="H7" s="5">
        <f t="shared" ref="H7:H70" si="1">E7/G7</f>
        <v>0.8571428571428571</v>
      </c>
    </row>
    <row r="8" spans="1:8" ht="15">
      <c r="A8" s="4">
        <v>3</v>
      </c>
      <c r="B8" s="4" t="s">
        <v>3</v>
      </c>
      <c r="C8" s="4" t="s">
        <v>4</v>
      </c>
      <c r="D8" s="4">
        <v>2</v>
      </c>
      <c r="E8" s="4">
        <v>0</v>
      </c>
      <c r="F8" s="4">
        <v>0</v>
      </c>
      <c r="G8" s="4">
        <f t="shared" si="0"/>
        <v>2</v>
      </c>
      <c r="H8" s="5">
        <f t="shared" si="1"/>
        <v>0</v>
      </c>
    </row>
    <row r="9" spans="1:8" ht="15">
      <c r="A9" s="4">
        <v>4</v>
      </c>
      <c r="B9" s="4" t="s">
        <v>5</v>
      </c>
      <c r="C9" s="4" t="s">
        <v>1</v>
      </c>
      <c r="D9" s="4">
        <v>19</v>
      </c>
      <c r="E9" s="4">
        <v>0</v>
      </c>
      <c r="F9" s="4">
        <v>0</v>
      </c>
      <c r="G9" s="4">
        <f t="shared" si="0"/>
        <v>19</v>
      </c>
      <c r="H9" s="5">
        <f t="shared" si="1"/>
        <v>0</v>
      </c>
    </row>
    <row r="10" spans="1:8" ht="15">
      <c r="A10" s="4">
        <v>5</v>
      </c>
      <c r="B10" s="4" t="s">
        <v>6</v>
      </c>
      <c r="C10" s="4" t="s">
        <v>7</v>
      </c>
      <c r="D10" s="4">
        <v>687</v>
      </c>
      <c r="E10" s="4">
        <v>24</v>
      </c>
      <c r="F10" s="4">
        <v>0</v>
      </c>
      <c r="G10" s="4">
        <f t="shared" si="0"/>
        <v>711</v>
      </c>
      <c r="H10" s="5">
        <f t="shared" si="1"/>
        <v>3.3755274261603373E-2</v>
      </c>
    </row>
    <row r="11" spans="1:8" ht="15">
      <c r="A11" s="4">
        <v>6</v>
      </c>
      <c r="B11" s="4" t="s">
        <v>8</v>
      </c>
      <c r="C11" s="4" t="s">
        <v>1</v>
      </c>
      <c r="D11" s="4">
        <v>33</v>
      </c>
      <c r="E11" s="4">
        <v>1373</v>
      </c>
      <c r="F11" s="4">
        <v>1124</v>
      </c>
      <c r="G11" s="4">
        <f t="shared" si="0"/>
        <v>1406</v>
      </c>
      <c r="H11" s="5">
        <f t="shared" si="1"/>
        <v>0.9765291607396871</v>
      </c>
    </row>
    <row r="12" spans="1:8" ht="15">
      <c r="A12" s="4">
        <v>7</v>
      </c>
      <c r="B12" s="4" t="s">
        <v>9</v>
      </c>
      <c r="C12" s="4" t="s">
        <v>1</v>
      </c>
      <c r="D12" s="4">
        <v>584</v>
      </c>
      <c r="E12" s="4">
        <v>1138</v>
      </c>
      <c r="F12" s="4">
        <v>25</v>
      </c>
      <c r="G12" s="4">
        <f t="shared" si="0"/>
        <v>1722</v>
      </c>
      <c r="H12" s="5">
        <f t="shared" si="1"/>
        <v>0.66085946573751453</v>
      </c>
    </row>
    <row r="13" spans="1:8" ht="15">
      <c r="A13" s="4">
        <v>8</v>
      </c>
      <c r="B13" s="4" t="s">
        <v>10</v>
      </c>
      <c r="C13" s="4" t="s">
        <v>1</v>
      </c>
      <c r="D13" s="4">
        <v>429</v>
      </c>
      <c r="E13" s="4">
        <v>5704</v>
      </c>
      <c r="F13" s="4">
        <v>257</v>
      </c>
      <c r="G13" s="4">
        <f t="shared" si="0"/>
        <v>6133</v>
      </c>
      <c r="H13" s="5">
        <f t="shared" si="1"/>
        <v>0.93005054622533834</v>
      </c>
    </row>
    <row r="14" spans="1:8" ht="15">
      <c r="A14" s="4">
        <v>9</v>
      </c>
      <c r="B14" s="4" t="s">
        <v>11</v>
      </c>
      <c r="C14" s="4" t="s">
        <v>1</v>
      </c>
      <c r="D14" s="4">
        <v>1</v>
      </c>
      <c r="E14" s="4">
        <v>0</v>
      </c>
      <c r="F14" s="4">
        <v>0</v>
      </c>
      <c r="G14" s="4">
        <f t="shared" si="0"/>
        <v>1</v>
      </c>
      <c r="H14" s="5">
        <f t="shared" si="1"/>
        <v>0</v>
      </c>
    </row>
    <row r="15" spans="1:8" ht="15">
      <c r="A15" s="4">
        <v>10</v>
      </c>
      <c r="B15" s="4" t="s">
        <v>12</v>
      </c>
      <c r="C15" s="4" t="s">
        <v>1</v>
      </c>
      <c r="D15" s="4">
        <v>458</v>
      </c>
      <c r="E15" s="4">
        <v>4066</v>
      </c>
      <c r="F15" s="4">
        <v>2376</v>
      </c>
      <c r="G15" s="4">
        <f t="shared" si="0"/>
        <v>4524</v>
      </c>
      <c r="H15" s="5">
        <f t="shared" si="1"/>
        <v>0.89876215738284704</v>
      </c>
    </row>
    <row r="16" spans="1:8" ht="15">
      <c r="A16" s="4">
        <v>11</v>
      </c>
      <c r="B16" s="4" t="s">
        <v>13</v>
      </c>
      <c r="C16" s="4" t="s">
        <v>7</v>
      </c>
      <c r="D16" s="4">
        <v>3581</v>
      </c>
      <c r="E16" s="4">
        <v>115</v>
      </c>
      <c r="F16" s="4">
        <v>1</v>
      </c>
      <c r="G16" s="4">
        <f t="shared" si="0"/>
        <v>3696</v>
      </c>
      <c r="H16" s="5">
        <f t="shared" si="1"/>
        <v>3.1114718614718616E-2</v>
      </c>
    </row>
    <row r="17" spans="1:8" ht="15">
      <c r="A17" s="4">
        <v>12</v>
      </c>
      <c r="B17" s="4" t="s">
        <v>14</v>
      </c>
      <c r="C17" s="4" t="s">
        <v>7</v>
      </c>
      <c r="D17" s="4">
        <v>2822</v>
      </c>
      <c r="E17" s="4">
        <v>5360</v>
      </c>
      <c r="F17" s="4">
        <v>6289</v>
      </c>
      <c r="G17" s="4">
        <f t="shared" si="0"/>
        <v>8182</v>
      </c>
      <c r="H17" s="5">
        <f t="shared" si="1"/>
        <v>0.65509655340992423</v>
      </c>
    </row>
    <row r="18" spans="1:8" ht="15">
      <c r="A18" s="4">
        <v>13</v>
      </c>
      <c r="B18" s="4" t="s">
        <v>15</v>
      </c>
      <c r="C18" s="4" t="s">
        <v>1</v>
      </c>
      <c r="D18" s="4">
        <v>20</v>
      </c>
      <c r="E18" s="4">
        <v>6</v>
      </c>
      <c r="F18" s="4">
        <v>14</v>
      </c>
      <c r="G18" s="4">
        <f t="shared" si="0"/>
        <v>26</v>
      </c>
      <c r="H18" s="5">
        <f t="shared" si="1"/>
        <v>0.23076923076923078</v>
      </c>
    </row>
    <row r="19" spans="1:8" ht="15">
      <c r="A19" s="4">
        <v>14</v>
      </c>
      <c r="B19" s="4" t="s">
        <v>16</v>
      </c>
      <c r="C19" s="4" t="s">
        <v>17</v>
      </c>
      <c r="D19" s="4">
        <v>0</v>
      </c>
      <c r="E19" s="4">
        <v>1</v>
      </c>
      <c r="F19" s="4">
        <v>0</v>
      </c>
      <c r="G19" s="4">
        <f t="shared" si="0"/>
        <v>1</v>
      </c>
      <c r="H19" s="5">
        <f t="shared" si="1"/>
        <v>1</v>
      </c>
    </row>
    <row r="20" spans="1:8" ht="15">
      <c r="A20" s="4">
        <v>15</v>
      </c>
      <c r="B20" s="4" t="s">
        <v>18</v>
      </c>
      <c r="C20" s="4" t="s">
        <v>1</v>
      </c>
      <c r="D20" s="4">
        <v>14</v>
      </c>
      <c r="E20" s="4">
        <v>0</v>
      </c>
      <c r="F20" s="4">
        <v>0</v>
      </c>
      <c r="G20" s="4">
        <f t="shared" si="0"/>
        <v>14</v>
      </c>
      <c r="H20" s="5">
        <f t="shared" si="1"/>
        <v>0</v>
      </c>
    </row>
    <row r="21" spans="1:8" ht="15">
      <c r="A21" s="4">
        <v>16</v>
      </c>
      <c r="B21" s="4" t="s">
        <v>19</v>
      </c>
      <c r="C21" s="4" t="s">
        <v>7</v>
      </c>
      <c r="D21" s="4">
        <v>2049</v>
      </c>
      <c r="E21" s="4">
        <v>1663</v>
      </c>
      <c r="F21" s="4">
        <v>189</v>
      </c>
      <c r="G21" s="4">
        <f t="shared" si="0"/>
        <v>3712</v>
      </c>
      <c r="H21" s="5">
        <f t="shared" si="1"/>
        <v>0.44800646551724138</v>
      </c>
    </row>
    <row r="22" spans="1:8" ht="15">
      <c r="A22" s="4">
        <v>17</v>
      </c>
      <c r="B22" s="4" t="s">
        <v>20</v>
      </c>
      <c r="C22" s="4" t="s">
        <v>1</v>
      </c>
      <c r="D22" s="4">
        <v>123</v>
      </c>
      <c r="E22" s="4">
        <v>49</v>
      </c>
      <c r="F22" s="4">
        <v>18</v>
      </c>
      <c r="G22" s="4">
        <f t="shared" si="0"/>
        <v>172</v>
      </c>
      <c r="H22" s="5">
        <f t="shared" si="1"/>
        <v>0.28488372093023256</v>
      </c>
    </row>
    <row r="23" spans="1:8" ht="15">
      <c r="A23" s="4">
        <v>18</v>
      </c>
      <c r="B23" s="4" t="s">
        <v>21</v>
      </c>
      <c r="C23" s="4" t="s">
        <v>1</v>
      </c>
      <c r="D23" s="4">
        <v>225</v>
      </c>
      <c r="E23" s="4">
        <v>1224</v>
      </c>
      <c r="F23" s="4">
        <v>1163</v>
      </c>
      <c r="G23" s="4">
        <f t="shared" si="0"/>
        <v>1449</v>
      </c>
      <c r="H23" s="5">
        <f t="shared" si="1"/>
        <v>0.84472049689440998</v>
      </c>
    </row>
    <row r="24" spans="1:8" ht="15">
      <c r="A24" s="4">
        <v>19</v>
      </c>
      <c r="B24" s="4" t="s">
        <v>22</v>
      </c>
      <c r="C24" s="4" t="s">
        <v>7</v>
      </c>
      <c r="D24" s="4">
        <v>206</v>
      </c>
      <c r="E24" s="4">
        <v>1</v>
      </c>
      <c r="F24" s="4">
        <v>0</v>
      </c>
      <c r="G24" s="4">
        <f t="shared" si="0"/>
        <v>207</v>
      </c>
      <c r="H24" s="5">
        <f t="shared" si="1"/>
        <v>4.830917874396135E-3</v>
      </c>
    </row>
    <row r="25" spans="1:8" ht="15">
      <c r="A25" s="4">
        <v>20</v>
      </c>
      <c r="B25" s="4" t="s">
        <v>23</v>
      </c>
      <c r="C25" s="4" t="s">
        <v>1</v>
      </c>
      <c r="D25" s="4">
        <v>442</v>
      </c>
      <c r="E25" s="4">
        <v>1923</v>
      </c>
      <c r="F25" s="4">
        <v>1888</v>
      </c>
      <c r="G25" s="4">
        <f t="shared" si="0"/>
        <v>2365</v>
      </c>
      <c r="H25" s="5">
        <f t="shared" si="1"/>
        <v>0.81310782241014801</v>
      </c>
    </row>
    <row r="26" spans="1:8" ht="15">
      <c r="A26" s="4">
        <v>21</v>
      </c>
      <c r="B26" s="4" t="s">
        <v>24</v>
      </c>
      <c r="C26" s="4" t="s">
        <v>1</v>
      </c>
      <c r="D26" s="4">
        <v>83</v>
      </c>
      <c r="E26" s="4">
        <v>468</v>
      </c>
      <c r="F26" s="4">
        <v>21</v>
      </c>
      <c r="G26" s="4">
        <f t="shared" si="0"/>
        <v>551</v>
      </c>
      <c r="H26" s="5">
        <f t="shared" si="1"/>
        <v>0.84936479128856623</v>
      </c>
    </row>
    <row r="27" spans="1:8" ht="15">
      <c r="A27" s="4">
        <v>22</v>
      </c>
      <c r="B27" s="4" t="s">
        <v>25</v>
      </c>
      <c r="C27" s="4" t="s">
        <v>7</v>
      </c>
      <c r="D27" s="4">
        <v>604</v>
      </c>
      <c r="E27" s="4">
        <v>1436</v>
      </c>
      <c r="F27" s="4">
        <v>1003</v>
      </c>
      <c r="G27" s="4">
        <f t="shared" si="0"/>
        <v>2040</v>
      </c>
      <c r="H27" s="5">
        <f t="shared" si="1"/>
        <v>0.70392156862745103</v>
      </c>
    </row>
    <row r="28" spans="1:8" ht="15">
      <c r="A28" s="4">
        <v>23</v>
      </c>
      <c r="B28" s="4" t="s">
        <v>26</v>
      </c>
      <c r="C28" s="4" t="s">
        <v>7</v>
      </c>
      <c r="D28" s="4">
        <v>1052</v>
      </c>
      <c r="E28" s="4">
        <v>915</v>
      </c>
      <c r="F28" s="4">
        <v>3</v>
      </c>
      <c r="G28" s="4">
        <f t="shared" si="0"/>
        <v>1967</v>
      </c>
      <c r="H28" s="5">
        <f t="shared" si="1"/>
        <v>0.46517539400101676</v>
      </c>
    </row>
    <row r="29" spans="1:8" ht="15">
      <c r="A29" s="4">
        <v>24</v>
      </c>
      <c r="B29" s="4" t="s">
        <v>27</v>
      </c>
      <c r="C29" s="4" t="s">
        <v>1</v>
      </c>
      <c r="D29" s="4">
        <v>473</v>
      </c>
      <c r="E29" s="4">
        <v>11563</v>
      </c>
      <c r="F29" s="4">
        <v>4978</v>
      </c>
      <c r="G29" s="4">
        <f t="shared" si="0"/>
        <v>12036</v>
      </c>
      <c r="H29" s="5">
        <f t="shared" si="1"/>
        <v>0.96070122964440008</v>
      </c>
    </row>
    <row r="30" spans="1:8" ht="15">
      <c r="A30" s="4">
        <v>25</v>
      </c>
      <c r="B30" s="4" t="s">
        <v>28</v>
      </c>
      <c r="C30" s="4" t="s">
        <v>17</v>
      </c>
      <c r="D30" s="4">
        <v>3</v>
      </c>
      <c r="E30" s="4">
        <v>0</v>
      </c>
      <c r="F30" s="4">
        <v>0</v>
      </c>
      <c r="G30" s="4">
        <f t="shared" si="0"/>
        <v>3</v>
      </c>
      <c r="H30" s="5">
        <f t="shared" si="1"/>
        <v>0</v>
      </c>
    </row>
    <row r="31" spans="1:8" ht="15">
      <c r="A31" s="4">
        <v>26</v>
      </c>
      <c r="B31" s="4" t="s">
        <v>29</v>
      </c>
      <c r="C31" s="4" t="s">
        <v>1</v>
      </c>
      <c r="D31" s="4">
        <v>18</v>
      </c>
      <c r="E31" s="4">
        <v>120</v>
      </c>
      <c r="F31" s="4">
        <v>113</v>
      </c>
      <c r="G31" s="4">
        <f t="shared" si="0"/>
        <v>138</v>
      </c>
      <c r="H31" s="5">
        <f t="shared" si="1"/>
        <v>0.86956521739130432</v>
      </c>
    </row>
    <row r="32" spans="1:8" ht="15">
      <c r="A32" s="4">
        <v>27</v>
      </c>
      <c r="B32" s="4" t="s">
        <v>30</v>
      </c>
      <c r="C32" s="4" t="s">
        <v>7</v>
      </c>
      <c r="D32" s="4">
        <v>421</v>
      </c>
      <c r="E32" s="4">
        <v>3</v>
      </c>
      <c r="F32" s="4">
        <v>0</v>
      </c>
      <c r="G32" s="4">
        <f t="shared" si="0"/>
        <v>424</v>
      </c>
      <c r="H32" s="5">
        <f t="shared" si="1"/>
        <v>7.0754716981132077E-3</v>
      </c>
    </row>
    <row r="33" spans="1:8" ht="15">
      <c r="A33" s="4">
        <v>28</v>
      </c>
      <c r="B33" s="4" t="s">
        <v>31</v>
      </c>
      <c r="C33" s="4" t="s">
        <v>1</v>
      </c>
      <c r="D33" s="4">
        <v>9</v>
      </c>
      <c r="E33" s="4">
        <v>276</v>
      </c>
      <c r="F33" s="4">
        <v>102</v>
      </c>
      <c r="G33" s="4">
        <f t="shared" si="0"/>
        <v>285</v>
      </c>
      <c r="H33" s="5">
        <f t="shared" si="1"/>
        <v>0.96842105263157896</v>
      </c>
    </row>
    <row r="34" spans="1:8" ht="15">
      <c r="A34" s="4">
        <v>29</v>
      </c>
      <c r="B34" s="4" t="s">
        <v>32</v>
      </c>
      <c r="C34" s="4" t="s">
        <v>17</v>
      </c>
      <c r="D34" s="4">
        <v>1</v>
      </c>
      <c r="E34" s="4">
        <v>0</v>
      </c>
      <c r="F34" s="4">
        <v>0</v>
      </c>
      <c r="G34" s="4">
        <f t="shared" si="0"/>
        <v>1</v>
      </c>
      <c r="H34" s="5">
        <f t="shared" si="1"/>
        <v>0</v>
      </c>
    </row>
    <row r="35" spans="1:8" ht="15">
      <c r="A35" s="4">
        <v>30</v>
      </c>
      <c r="B35" s="4" t="s">
        <v>33</v>
      </c>
      <c r="C35" s="4" t="s">
        <v>1</v>
      </c>
      <c r="D35" s="4">
        <v>41</v>
      </c>
      <c r="E35" s="4">
        <v>4</v>
      </c>
      <c r="F35" s="4">
        <v>0</v>
      </c>
      <c r="G35" s="4">
        <f t="shared" si="0"/>
        <v>45</v>
      </c>
      <c r="H35" s="5">
        <f t="shared" si="1"/>
        <v>8.8888888888888892E-2</v>
      </c>
    </row>
    <row r="36" spans="1:8" ht="15">
      <c r="A36" s="4">
        <v>31</v>
      </c>
      <c r="B36" s="4" t="s">
        <v>34</v>
      </c>
      <c r="C36" s="4" t="s">
        <v>1</v>
      </c>
      <c r="D36" s="4">
        <v>0</v>
      </c>
      <c r="E36" s="4">
        <v>2</v>
      </c>
      <c r="F36" s="4">
        <v>0</v>
      </c>
      <c r="G36" s="4">
        <f t="shared" si="0"/>
        <v>2</v>
      </c>
      <c r="H36" s="5">
        <f t="shared" si="1"/>
        <v>1</v>
      </c>
    </row>
    <row r="37" spans="1:8" ht="15">
      <c r="A37" s="4">
        <v>32</v>
      </c>
      <c r="B37" s="4" t="s">
        <v>35</v>
      </c>
      <c r="C37" s="4" t="s">
        <v>17</v>
      </c>
      <c r="D37" s="4">
        <v>0</v>
      </c>
      <c r="E37" s="4">
        <v>1</v>
      </c>
      <c r="F37" s="4">
        <v>0</v>
      </c>
      <c r="G37" s="4">
        <f t="shared" si="0"/>
        <v>1</v>
      </c>
      <c r="H37" s="5">
        <f t="shared" si="1"/>
        <v>1</v>
      </c>
    </row>
    <row r="38" spans="1:8" ht="15">
      <c r="A38" s="4">
        <v>33</v>
      </c>
      <c r="B38" s="4" t="s">
        <v>36</v>
      </c>
      <c r="C38" s="4" t="s">
        <v>1</v>
      </c>
      <c r="D38" s="4">
        <v>68</v>
      </c>
      <c r="E38" s="4">
        <v>364</v>
      </c>
      <c r="F38" s="4">
        <v>0</v>
      </c>
      <c r="G38" s="4">
        <f t="shared" si="0"/>
        <v>432</v>
      </c>
      <c r="H38" s="5">
        <f t="shared" si="1"/>
        <v>0.84259259259259256</v>
      </c>
    </row>
    <row r="39" spans="1:8" ht="15">
      <c r="A39" s="4">
        <v>34</v>
      </c>
      <c r="B39" s="4" t="s">
        <v>37</v>
      </c>
      <c r="C39" s="4" t="s">
        <v>7</v>
      </c>
      <c r="D39" s="4">
        <v>167</v>
      </c>
      <c r="E39" s="4">
        <v>520</v>
      </c>
      <c r="F39" s="4">
        <v>0</v>
      </c>
      <c r="G39" s="4">
        <f t="shared" si="0"/>
        <v>687</v>
      </c>
      <c r="H39" s="5">
        <f t="shared" si="1"/>
        <v>0.75691411935953423</v>
      </c>
    </row>
    <row r="40" spans="1:8" ht="15">
      <c r="A40" s="4">
        <v>35</v>
      </c>
      <c r="B40" s="4" t="s">
        <v>38</v>
      </c>
      <c r="C40" s="4" t="s">
        <v>1</v>
      </c>
      <c r="D40" s="4">
        <v>16</v>
      </c>
      <c r="E40" s="4">
        <v>87</v>
      </c>
      <c r="F40" s="4">
        <v>42</v>
      </c>
      <c r="G40" s="4">
        <f t="shared" si="0"/>
        <v>103</v>
      </c>
      <c r="H40" s="5">
        <f t="shared" si="1"/>
        <v>0.84466019417475724</v>
      </c>
    </row>
    <row r="41" spans="1:8" ht="15">
      <c r="A41" s="4">
        <v>36</v>
      </c>
      <c r="B41" s="4" t="s">
        <v>39</v>
      </c>
      <c r="C41" s="4" t="s">
        <v>1</v>
      </c>
      <c r="D41" s="4">
        <v>10</v>
      </c>
      <c r="E41" s="4">
        <v>6</v>
      </c>
      <c r="F41" s="4">
        <v>0</v>
      </c>
      <c r="G41" s="4">
        <f t="shared" si="0"/>
        <v>16</v>
      </c>
      <c r="H41" s="5">
        <f t="shared" si="1"/>
        <v>0.375</v>
      </c>
    </row>
    <row r="42" spans="1:8" ht="15">
      <c r="A42" s="4">
        <v>37</v>
      </c>
      <c r="B42" s="4" t="s">
        <v>40</v>
      </c>
      <c r="C42" s="4" t="s">
        <v>7</v>
      </c>
      <c r="D42" s="4">
        <v>545</v>
      </c>
      <c r="E42" s="4">
        <v>454</v>
      </c>
      <c r="F42" s="4">
        <v>0</v>
      </c>
      <c r="G42" s="4">
        <f t="shared" si="0"/>
        <v>999</v>
      </c>
      <c r="H42" s="5">
        <f t="shared" si="1"/>
        <v>0.45445445445445448</v>
      </c>
    </row>
    <row r="43" spans="1:8" ht="15">
      <c r="A43" s="4">
        <v>38</v>
      </c>
      <c r="B43" s="4" t="s">
        <v>41</v>
      </c>
      <c r="C43" s="4" t="s">
        <v>7</v>
      </c>
      <c r="D43" s="4">
        <v>1101</v>
      </c>
      <c r="E43" s="4">
        <v>222</v>
      </c>
      <c r="F43" s="4">
        <v>0</v>
      </c>
      <c r="G43" s="4">
        <f t="shared" si="0"/>
        <v>1323</v>
      </c>
      <c r="H43" s="5">
        <f t="shared" si="1"/>
        <v>0.16780045351473924</v>
      </c>
    </row>
    <row r="44" spans="1:8" ht="15">
      <c r="A44" s="4">
        <v>39</v>
      </c>
      <c r="B44" s="4" t="s">
        <v>42</v>
      </c>
      <c r="C44" s="4" t="s">
        <v>43</v>
      </c>
      <c r="D44" s="4">
        <v>17</v>
      </c>
      <c r="E44" s="4">
        <v>499</v>
      </c>
      <c r="F44" s="4">
        <v>124</v>
      </c>
      <c r="G44" s="4">
        <f t="shared" si="0"/>
        <v>516</v>
      </c>
      <c r="H44" s="5">
        <f t="shared" si="1"/>
        <v>0.96705426356589153</v>
      </c>
    </row>
    <row r="45" spans="1:8" ht="15">
      <c r="A45" s="4">
        <v>40</v>
      </c>
      <c r="B45" s="4" t="s">
        <v>44</v>
      </c>
      <c r="C45" s="4" t="s">
        <v>17</v>
      </c>
      <c r="D45" s="4">
        <v>49</v>
      </c>
      <c r="E45" s="4">
        <v>1</v>
      </c>
      <c r="F45" s="4">
        <v>0</v>
      </c>
      <c r="G45" s="4">
        <f t="shared" si="0"/>
        <v>50</v>
      </c>
      <c r="H45" s="5">
        <f t="shared" si="1"/>
        <v>0.02</v>
      </c>
    </row>
    <row r="46" spans="1:8" ht="15">
      <c r="A46" s="4">
        <v>41</v>
      </c>
      <c r="B46" s="4" t="s">
        <v>45</v>
      </c>
      <c r="C46" s="4" t="s">
        <v>43</v>
      </c>
      <c r="D46" s="4">
        <v>167</v>
      </c>
      <c r="E46" s="4">
        <v>2333</v>
      </c>
      <c r="F46" s="4">
        <v>668</v>
      </c>
      <c r="G46" s="4">
        <f t="shared" si="0"/>
        <v>2500</v>
      </c>
      <c r="H46" s="5">
        <f t="shared" si="1"/>
        <v>0.93320000000000003</v>
      </c>
    </row>
    <row r="47" spans="1:8" ht="15">
      <c r="A47" s="4">
        <v>42</v>
      </c>
      <c r="B47" s="4" t="s">
        <v>46</v>
      </c>
      <c r="C47" s="4" t="s">
        <v>4</v>
      </c>
      <c r="D47" s="4">
        <v>1</v>
      </c>
      <c r="E47" s="4">
        <v>3</v>
      </c>
      <c r="F47" s="4">
        <v>0</v>
      </c>
      <c r="G47" s="4">
        <f t="shared" si="0"/>
        <v>4</v>
      </c>
      <c r="H47" s="5">
        <f t="shared" si="1"/>
        <v>0.75</v>
      </c>
    </row>
    <row r="48" spans="1:8" ht="15">
      <c r="A48" s="4">
        <v>43</v>
      </c>
      <c r="B48" s="4" t="s">
        <v>47</v>
      </c>
      <c r="C48" s="4" t="s">
        <v>17</v>
      </c>
      <c r="D48" s="4">
        <v>2</v>
      </c>
      <c r="E48" s="4">
        <v>0</v>
      </c>
      <c r="F48" s="4">
        <v>0</v>
      </c>
      <c r="G48" s="4">
        <f t="shared" si="0"/>
        <v>2</v>
      </c>
      <c r="H48" s="5">
        <f t="shared" si="1"/>
        <v>0</v>
      </c>
    </row>
    <row r="49" spans="1:8" ht="15">
      <c r="A49" s="4">
        <v>44</v>
      </c>
      <c r="B49" s="4" t="s">
        <v>48</v>
      </c>
      <c r="C49" s="4" t="s">
        <v>1</v>
      </c>
      <c r="D49" s="4">
        <v>108</v>
      </c>
      <c r="E49" s="4">
        <v>0</v>
      </c>
      <c r="F49" s="4">
        <v>1</v>
      </c>
      <c r="G49" s="4">
        <f t="shared" si="0"/>
        <v>108</v>
      </c>
      <c r="H49" s="5">
        <f t="shared" si="1"/>
        <v>0</v>
      </c>
    </row>
    <row r="50" spans="1:8" ht="15">
      <c r="A50" s="4">
        <v>45</v>
      </c>
      <c r="B50" s="4" t="s">
        <v>49</v>
      </c>
      <c r="C50" s="4" t="s">
        <v>1</v>
      </c>
      <c r="D50" s="4">
        <v>19</v>
      </c>
      <c r="E50" s="4">
        <v>0</v>
      </c>
      <c r="F50" s="4">
        <v>0</v>
      </c>
      <c r="G50" s="4">
        <f t="shared" si="0"/>
        <v>19</v>
      </c>
      <c r="H50" s="5">
        <f t="shared" si="1"/>
        <v>0</v>
      </c>
    </row>
    <row r="51" spans="1:8" ht="15">
      <c r="A51" s="4">
        <v>46</v>
      </c>
      <c r="B51" s="4" t="s">
        <v>50</v>
      </c>
      <c r="C51" s="4" t="s">
        <v>1</v>
      </c>
      <c r="D51" s="4">
        <v>17</v>
      </c>
      <c r="E51" s="4">
        <v>0</v>
      </c>
      <c r="F51" s="4">
        <v>0</v>
      </c>
      <c r="G51" s="4">
        <f t="shared" si="0"/>
        <v>17</v>
      </c>
      <c r="H51" s="5">
        <f t="shared" si="1"/>
        <v>0</v>
      </c>
    </row>
    <row r="52" spans="1:8" ht="15">
      <c r="A52" s="4">
        <v>47</v>
      </c>
      <c r="B52" s="4" t="s">
        <v>51</v>
      </c>
      <c r="C52" s="4" t="s">
        <v>17</v>
      </c>
      <c r="D52" s="4">
        <v>0</v>
      </c>
      <c r="E52" s="4">
        <v>1</v>
      </c>
      <c r="F52" s="4">
        <v>0</v>
      </c>
      <c r="G52" s="4">
        <f t="shared" si="0"/>
        <v>1</v>
      </c>
      <c r="H52" s="5">
        <f t="shared" si="1"/>
        <v>1</v>
      </c>
    </row>
    <row r="53" spans="1:8" ht="15">
      <c r="A53" s="4">
        <v>48</v>
      </c>
      <c r="B53" s="4" t="s">
        <v>52</v>
      </c>
      <c r="C53" s="4" t="s">
        <v>7</v>
      </c>
      <c r="D53" s="4">
        <v>148</v>
      </c>
      <c r="E53" s="4">
        <v>0</v>
      </c>
      <c r="F53" s="4">
        <v>0</v>
      </c>
      <c r="G53" s="4">
        <f t="shared" si="0"/>
        <v>148</v>
      </c>
      <c r="H53" s="5">
        <f t="shared" si="1"/>
        <v>0</v>
      </c>
    </row>
    <row r="54" spans="1:8" ht="15">
      <c r="A54" s="4">
        <v>49</v>
      </c>
      <c r="B54" s="4" t="s">
        <v>53</v>
      </c>
      <c r="C54" s="4" t="s">
        <v>4</v>
      </c>
      <c r="D54" s="4">
        <v>1</v>
      </c>
      <c r="E54" s="4">
        <v>0</v>
      </c>
      <c r="F54" s="4">
        <v>0</v>
      </c>
      <c r="G54" s="4">
        <f t="shared" si="0"/>
        <v>1</v>
      </c>
      <c r="H54" s="5">
        <f t="shared" si="1"/>
        <v>0</v>
      </c>
    </row>
    <row r="55" spans="1:8" ht="15">
      <c r="A55" s="4">
        <v>50</v>
      </c>
      <c r="B55" s="4" t="s">
        <v>54</v>
      </c>
      <c r="C55" s="4" t="s">
        <v>43</v>
      </c>
      <c r="D55" s="4">
        <v>19</v>
      </c>
      <c r="E55" s="4">
        <v>1</v>
      </c>
      <c r="F55" s="4">
        <v>0</v>
      </c>
      <c r="G55" s="4">
        <f t="shared" si="0"/>
        <v>20</v>
      </c>
      <c r="H55" s="5">
        <f t="shared" si="1"/>
        <v>0.05</v>
      </c>
    </row>
    <row r="56" spans="1:8" ht="15">
      <c r="A56" s="4">
        <v>51</v>
      </c>
      <c r="B56" s="4" t="s">
        <v>55</v>
      </c>
      <c r="C56" s="4" t="s">
        <v>17</v>
      </c>
      <c r="D56" s="4">
        <v>2</v>
      </c>
      <c r="E56" s="4">
        <v>7</v>
      </c>
      <c r="F56" s="4">
        <v>0</v>
      </c>
      <c r="G56" s="4">
        <f t="shared" si="0"/>
        <v>9</v>
      </c>
      <c r="H56" s="5">
        <f t="shared" si="1"/>
        <v>0.77777777777777779</v>
      </c>
    </row>
    <row r="57" spans="1:8" ht="15">
      <c r="A57" s="4">
        <v>52</v>
      </c>
      <c r="B57" s="4" t="s">
        <v>56</v>
      </c>
      <c r="C57" s="4" t="s">
        <v>4</v>
      </c>
      <c r="D57" s="4">
        <v>36</v>
      </c>
      <c r="E57" s="4">
        <v>0</v>
      </c>
      <c r="F57" s="4">
        <v>0</v>
      </c>
      <c r="G57" s="4">
        <f t="shared" si="0"/>
        <v>36</v>
      </c>
      <c r="H57" s="5">
        <f t="shared" si="1"/>
        <v>0</v>
      </c>
    </row>
    <row r="58" spans="1:8" ht="15">
      <c r="A58" s="4">
        <v>53</v>
      </c>
      <c r="B58" s="4" t="s">
        <v>57</v>
      </c>
      <c r="C58" s="4" t="s">
        <v>17</v>
      </c>
      <c r="D58" s="4">
        <v>1</v>
      </c>
      <c r="E58" s="4">
        <v>1</v>
      </c>
      <c r="F58" s="4">
        <v>0</v>
      </c>
      <c r="G58" s="4">
        <f t="shared" si="0"/>
        <v>2</v>
      </c>
      <c r="H58" s="5">
        <f t="shared" si="1"/>
        <v>0.5</v>
      </c>
    </row>
    <row r="59" spans="1:8" ht="15">
      <c r="A59" s="4">
        <v>54</v>
      </c>
      <c r="B59" s="4" t="s">
        <v>58</v>
      </c>
      <c r="C59" s="4" t="s">
        <v>17</v>
      </c>
      <c r="D59" s="4">
        <v>2</v>
      </c>
      <c r="E59" s="4">
        <v>7</v>
      </c>
      <c r="F59" s="4">
        <v>5</v>
      </c>
      <c r="G59" s="4">
        <f t="shared" si="0"/>
        <v>9</v>
      </c>
      <c r="H59" s="5">
        <f t="shared" si="1"/>
        <v>0.77777777777777779</v>
      </c>
    </row>
    <row r="60" spans="1:8" ht="15">
      <c r="A60" s="4">
        <v>55</v>
      </c>
      <c r="B60" s="4" t="s">
        <v>59</v>
      </c>
      <c r="C60" s="4" t="s">
        <v>43</v>
      </c>
      <c r="D60" s="4">
        <v>28</v>
      </c>
      <c r="E60" s="4">
        <v>0</v>
      </c>
      <c r="F60" s="4">
        <v>0</v>
      </c>
      <c r="G60" s="4">
        <f t="shared" si="0"/>
        <v>28</v>
      </c>
      <c r="H60" s="5">
        <f t="shared" si="1"/>
        <v>0</v>
      </c>
    </row>
    <row r="61" spans="1:8" ht="15">
      <c r="A61" s="4">
        <v>56</v>
      </c>
      <c r="B61" s="4" t="s">
        <v>60</v>
      </c>
      <c r="C61" s="4" t="s">
        <v>17</v>
      </c>
      <c r="D61" s="4">
        <v>5</v>
      </c>
      <c r="E61" s="4">
        <v>0</v>
      </c>
      <c r="F61" s="4">
        <v>0</v>
      </c>
      <c r="G61" s="4">
        <f t="shared" si="0"/>
        <v>5</v>
      </c>
      <c r="H61" s="5">
        <f t="shared" si="1"/>
        <v>0</v>
      </c>
    </row>
    <row r="62" spans="1:8" ht="15">
      <c r="A62" s="4">
        <v>57</v>
      </c>
      <c r="B62" s="4" t="s">
        <v>61</v>
      </c>
      <c r="C62" s="4" t="s">
        <v>7</v>
      </c>
      <c r="D62" s="4">
        <v>432</v>
      </c>
      <c r="E62" s="4">
        <v>599</v>
      </c>
      <c r="F62" s="4">
        <v>0</v>
      </c>
      <c r="G62" s="4">
        <f t="shared" si="0"/>
        <v>1031</v>
      </c>
      <c r="H62" s="5">
        <f t="shared" si="1"/>
        <v>0.58098933074684767</v>
      </c>
    </row>
    <row r="63" spans="1:8" ht="15">
      <c r="A63" s="4">
        <v>58</v>
      </c>
      <c r="B63" s="4" t="s">
        <v>62</v>
      </c>
      <c r="C63" s="4" t="s">
        <v>1</v>
      </c>
      <c r="D63" s="4">
        <v>17</v>
      </c>
      <c r="E63" s="4">
        <v>8</v>
      </c>
      <c r="F63" s="4">
        <v>14</v>
      </c>
      <c r="G63" s="4">
        <f t="shared" si="0"/>
        <v>25</v>
      </c>
      <c r="H63" s="5">
        <f t="shared" si="1"/>
        <v>0.32</v>
      </c>
    </row>
    <row r="64" spans="1:8" ht="15">
      <c r="A64" s="4">
        <v>59</v>
      </c>
      <c r="B64" s="4" t="s">
        <v>63</v>
      </c>
      <c r="C64" s="4" t="s">
        <v>4</v>
      </c>
      <c r="D64" s="4">
        <v>1</v>
      </c>
      <c r="E64" s="4">
        <v>0</v>
      </c>
      <c r="F64" s="4">
        <v>0</v>
      </c>
      <c r="G64" s="4">
        <f t="shared" si="0"/>
        <v>1</v>
      </c>
      <c r="H64" s="5">
        <f t="shared" si="1"/>
        <v>0</v>
      </c>
    </row>
    <row r="65" spans="1:8" ht="15">
      <c r="A65" s="4">
        <v>60</v>
      </c>
      <c r="B65" s="4" t="s">
        <v>64</v>
      </c>
      <c r="C65" s="4" t="s">
        <v>17</v>
      </c>
      <c r="D65" s="4">
        <v>0</v>
      </c>
      <c r="E65" s="4">
        <v>15</v>
      </c>
      <c r="F65" s="4">
        <v>0</v>
      </c>
      <c r="G65" s="4">
        <f t="shared" si="0"/>
        <v>15</v>
      </c>
      <c r="H65" s="5">
        <f t="shared" si="1"/>
        <v>1</v>
      </c>
    </row>
    <row r="66" spans="1:8" ht="15">
      <c r="A66" s="4">
        <v>61</v>
      </c>
      <c r="B66" s="4" t="s">
        <v>65</v>
      </c>
      <c r="C66" s="4" t="s">
        <v>1</v>
      </c>
      <c r="D66" s="4">
        <v>5</v>
      </c>
      <c r="E66" s="4">
        <v>0</v>
      </c>
      <c r="F66" s="4">
        <v>0</v>
      </c>
      <c r="G66" s="4">
        <f t="shared" si="0"/>
        <v>5</v>
      </c>
      <c r="H66" s="5">
        <f t="shared" si="1"/>
        <v>0</v>
      </c>
    </row>
    <row r="67" spans="1:8" ht="15">
      <c r="A67" s="4">
        <v>62</v>
      </c>
      <c r="B67" s="4" t="s">
        <v>66</v>
      </c>
      <c r="C67" s="4" t="s">
        <v>1</v>
      </c>
      <c r="D67" s="4">
        <v>0</v>
      </c>
      <c r="E67" s="4">
        <v>187</v>
      </c>
      <c r="F67" s="4">
        <v>0</v>
      </c>
      <c r="G67" s="4">
        <f t="shared" si="0"/>
        <v>187</v>
      </c>
      <c r="H67" s="5">
        <f t="shared" si="1"/>
        <v>1</v>
      </c>
    </row>
    <row r="68" spans="1:8" ht="15">
      <c r="A68" s="4">
        <v>63</v>
      </c>
      <c r="B68" s="4" t="s">
        <v>67</v>
      </c>
      <c r="C68" s="4" t="s">
        <v>43</v>
      </c>
      <c r="D68" s="4">
        <v>293</v>
      </c>
      <c r="E68" s="4">
        <v>0</v>
      </c>
      <c r="F68" s="4">
        <v>0</v>
      </c>
      <c r="G68" s="4">
        <f t="shared" si="0"/>
        <v>293</v>
      </c>
      <c r="H68" s="5">
        <f t="shared" si="1"/>
        <v>0</v>
      </c>
    </row>
    <row r="69" spans="1:8" ht="15">
      <c r="A69" s="4">
        <v>64</v>
      </c>
      <c r="B69" s="4" t="s">
        <v>68</v>
      </c>
      <c r="C69" s="4" t="s">
        <v>17</v>
      </c>
      <c r="D69" s="4">
        <v>0</v>
      </c>
      <c r="E69" s="4">
        <v>1</v>
      </c>
      <c r="F69" s="4">
        <v>0</v>
      </c>
      <c r="G69" s="4">
        <f t="shared" si="0"/>
        <v>1</v>
      </c>
      <c r="H69" s="5">
        <f t="shared" si="1"/>
        <v>1</v>
      </c>
    </row>
    <row r="70" spans="1:8" ht="15">
      <c r="A70" s="4">
        <v>65</v>
      </c>
      <c r="B70" s="4" t="s">
        <v>69</v>
      </c>
      <c r="C70" s="4" t="s">
        <v>17</v>
      </c>
      <c r="D70" s="4">
        <v>0</v>
      </c>
      <c r="E70" s="4">
        <v>2</v>
      </c>
      <c r="F70" s="4">
        <v>2</v>
      </c>
      <c r="G70" s="4">
        <f t="shared" si="0"/>
        <v>2</v>
      </c>
      <c r="H70" s="5">
        <f t="shared" si="1"/>
        <v>1</v>
      </c>
    </row>
    <row r="71" spans="1:8" ht="15">
      <c r="A71" s="4">
        <v>66</v>
      </c>
      <c r="B71" s="4" t="s">
        <v>70</v>
      </c>
      <c r="C71" s="4" t="s">
        <v>17</v>
      </c>
      <c r="D71" s="4">
        <v>0</v>
      </c>
      <c r="E71" s="4">
        <v>1</v>
      </c>
      <c r="F71" s="4">
        <v>0</v>
      </c>
      <c r="G71" s="4">
        <f t="shared" ref="G71:G78" si="2">D71+E71</f>
        <v>1</v>
      </c>
      <c r="H71" s="5">
        <f t="shared" ref="H71:H78" si="3">E71/G71</f>
        <v>1</v>
      </c>
    </row>
    <row r="72" spans="1:8" ht="15">
      <c r="A72" s="4">
        <v>67</v>
      </c>
      <c r="B72" s="4" t="s">
        <v>71</v>
      </c>
      <c r="C72" s="4" t="s">
        <v>1</v>
      </c>
      <c r="D72" s="4">
        <v>9</v>
      </c>
      <c r="E72" s="4">
        <v>2</v>
      </c>
      <c r="F72" s="4">
        <v>1</v>
      </c>
      <c r="G72" s="4">
        <f t="shared" si="2"/>
        <v>11</v>
      </c>
      <c r="H72" s="5">
        <f t="shared" si="3"/>
        <v>0.18181818181818182</v>
      </c>
    </row>
    <row r="73" spans="1:8" ht="15">
      <c r="A73" s="4">
        <v>68</v>
      </c>
      <c r="B73" s="4" t="s">
        <v>72</v>
      </c>
      <c r="C73" s="4" t="s">
        <v>17</v>
      </c>
      <c r="D73" s="4">
        <v>0</v>
      </c>
      <c r="E73" s="4">
        <v>1</v>
      </c>
      <c r="F73" s="4">
        <v>0</v>
      </c>
      <c r="G73" s="4">
        <f t="shared" si="2"/>
        <v>1</v>
      </c>
      <c r="H73" s="5">
        <f t="shared" si="3"/>
        <v>1</v>
      </c>
    </row>
    <row r="74" spans="1:8" ht="15">
      <c r="A74" s="4">
        <v>69</v>
      </c>
      <c r="B74" s="4" t="s">
        <v>73</v>
      </c>
      <c r="C74" s="4" t="s">
        <v>17</v>
      </c>
      <c r="D74" s="4">
        <v>2</v>
      </c>
      <c r="E74" s="4">
        <v>0</v>
      </c>
      <c r="F74" s="4">
        <v>0</v>
      </c>
      <c r="G74" s="4">
        <f t="shared" si="2"/>
        <v>2</v>
      </c>
      <c r="H74" s="5">
        <f t="shared" si="3"/>
        <v>0</v>
      </c>
    </row>
    <row r="75" spans="1:8" ht="15">
      <c r="A75" s="4">
        <v>70</v>
      </c>
      <c r="B75" s="4" t="s">
        <v>74</v>
      </c>
      <c r="C75" s="4" t="s">
        <v>4</v>
      </c>
      <c r="D75" s="4">
        <v>156</v>
      </c>
      <c r="E75" s="4">
        <v>20</v>
      </c>
      <c r="F75" s="4">
        <v>0</v>
      </c>
      <c r="G75" s="4">
        <f t="shared" si="2"/>
        <v>176</v>
      </c>
      <c r="H75" s="5">
        <f t="shared" si="3"/>
        <v>0.11363636363636363</v>
      </c>
    </row>
    <row r="76" spans="1:8" ht="15">
      <c r="A76" s="4">
        <v>71</v>
      </c>
      <c r="B76" s="4" t="s">
        <v>75</v>
      </c>
      <c r="C76" s="4" t="s">
        <v>17</v>
      </c>
      <c r="D76" s="4">
        <v>1</v>
      </c>
      <c r="E76" s="4">
        <v>0</v>
      </c>
      <c r="F76" s="4">
        <v>0</v>
      </c>
      <c r="G76" s="4">
        <f t="shared" si="2"/>
        <v>1</v>
      </c>
      <c r="H76" s="5">
        <f t="shared" si="3"/>
        <v>0</v>
      </c>
    </row>
    <row r="77" spans="1:8" ht="15">
      <c r="A77" s="4">
        <v>72</v>
      </c>
      <c r="B77" s="4" t="s">
        <v>76</v>
      </c>
      <c r="C77" s="4" t="s">
        <v>17</v>
      </c>
      <c r="D77" s="4">
        <v>0</v>
      </c>
      <c r="E77" s="4">
        <v>3</v>
      </c>
      <c r="F77" s="4">
        <v>1</v>
      </c>
      <c r="G77" s="4">
        <f t="shared" si="2"/>
        <v>3</v>
      </c>
      <c r="H77" s="5">
        <f t="shared" si="3"/>
        <v>1</v>
      </c>
    </row>
    <row r="78" spans="1:8" ht="15">
      <c r="A78" s="4"/>
      <c r="B78" s="6" t="s">
        <v>84</v>
      </c>
      <c r="C78" s="7"/>
      <c r="D78" s="4">
        <f>SUM(D6:D77)</f>
        <v>19393</v>
      </c>
      <c r="E78" s="4">
        <f>SUM(E6:E77)</f>
        <v>49589</v>
      </c>
      <c r="F78" s="4">
        <f>SUM(F6:F77)</f>
        <v>22624</v>
      </c>
      <c r="G78" s="4">
        <f t="shared" si="2"/>
        <v>68982</v>
      </c>
      <c r="H78" s="5">
        <f t="shared" si="3"/>
        <v>0.7188686903829985</v>
      </c>
    </row>
    <row r="79" spans="1:8">
      <c r="H79" s="1"/>
    </row>
    <row r="80" spans="1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  <row r="96" spans="8:8">
      <c r="H96" s="1"/>
    </row>
    <row r="97" spans="8:8">
      <c r="H97" s="1"/>
    </row>
    <row r="98" spans="8:8">
      <c r="H98" s="1"/>
    </row>
    <row r="99" spans="8:8">
      <c r="H99" s="1"/>
    </row>
    <row r="100" spans="8:8">
      <c r="H100" s="1"/>
    </row>
    <row r="101" spans="8:8">
      <c r="H101" s="1"/>
    </row>
    <row r="102" spans="8:8">
      <c r="H102" s="1"/>
    </row>
    <row r="103" spans="8:8">
      <c r="H103" s="1"/>
    </row>
    <row r="104" spans="8:8">
      <c r="H104" s="1"/>
    </row>
    <row r="105" spans="8:8">
      <c r="H105" s="1"/>
    </row>
    <row r="106" spans="8:8">
      <c r="H106" s="1"/>
    </row>
    <row r="107" spans="8:8">
      <c r="H107" s="1"/>
    </row>
    <row r="108" spans="8:8">
      <c r="H108" s="1"/>
    </row>
    <row r="109" spans="8:8">
      <c r="H109" s="1"/>
    </row>
    <row r="110" spans="8:8">
      <c r="H110" s="1"/>
    </row>
    <row r="111" spans="8:8">
      <c r="H111" s="1"/>
    </row>
    <row r="112" spans="8:8">
      <c r="H112" s="1"/>
    </row>
    <row r="113" spans="8:8">
      <c r="H113" s="1"/>
    </row>
    <row r="114" spans="8:8">
      <c r="H114" s="1"/>
    </row>
    <row r="115" spans="8:8">
      <c r="H115" s="1"/>
    </row>
    <row r="116" spans="8:8">
      <c r="H116" s="1"/>
    </row>
    <row r="117" spans="8:8">
      <c r="H117" s="1"/>
    </row>
    <row r="118" spans="8:8">
      <c r="H118" s="1"/>
    </row>
    <row r="119" spans="8:8">
      <c r="H119" s="1"/>
    </row>
    <row r="120" spans="8:8">
      <c r="H120" s="1"/>
    </row>
    <row r="121" spans="8:8">
      <c r="H121" s="1"/>
    </row>
    <row r="122" spans="8:8">
      <c r="H122" s="1"/>
    </row>
    <row r="123" spans="8:8">
      <c r="H123" s="1"/>
    </row>
    <row r="124" spans="8:8">
      <c r="H124" s="1"/>
    </row>
    <row r="125" spans="8:8">
      <c r="H125" s="1"/>
    </row>
    <row r="126" spans="8:8">
      <c r="H126" s="1"/>
    </row>
    <row r="127" spans="8:8">
      <c r="H127" s="1"/>
    </row>
    <row r="128" spans="8:8">
      <c r="H128" s="1"/>
    </row>
    <row r="129" spans="8:8">
      <c r="H129" s="1"/>
    </row>
    <row r="130" spans="8:8">
      <c r="H130" s="1"/>
    </row>
    <row r="131" spans="8:8">
      <c r="H131" s="1"/>
    </row>
    <row r="132" spans="8:8">
      <c r="H132" s="1"/>
    </row>
    <row r="133" spans="8:8">
      <c r="H133" s="1"/>
    </row>
    <row r="134" spans="8:8">
      <c r="H134" s="1"/>
    </row>
    <row r="135" spans="8:8">
      <c r="H135" s="1"/>
    </row>
    <row r="136" spans="8:8">
      <c r="H136" s="1"/>
    </row>
    <row r="137" spans="8:8">
      <c r="H137" s="1"/>
    </row>
    <row r="138" spans="8:8">
      <c r="H138" s="1"/>
    </row>
    <row r="139" spans="8:8">
      <c r="H139" s="1"/>
    </row>
    <row r="140" spans="8:8">
      <c r="H140" s="1"/>
    </row>
    <row r="141" spans="8:8">
      <c r="H141" s="1"/>
    </row>
    <row r="142" spans="8:8">
      <c r="H142" s="1"/>
    </row>
    <row r="143" spans="8:8">
      <c r="H143" s="1"/>
    </row>
    <row r="144" spans="8:8">
      <c r="H144" s="1"/>
    </row>
    <row r="145" spans="8:8">
      <c r="H145" s="1"/>
    </row>
    <row r="146" spans="8:8">
      <c r="H146" s="1"/>
    </row>
    <row r="147" spans="8:8">
      <c r="H147" s="1"/>
    </row>
    <row r="148" spans="8:8">
      <c r="H148" s="1"/>
    </row>
    <row r="149" spans="8:8">
      <c r="H149" s="1"/>
    </row>
    <row r="150" spans="8:8">
      <c r="H150" s="1"/>
    </row>
    <row r="151" spans="8:8">
      <c r="H151" s="1"/>
    </row>
    <row r="152" spans="8:8">
      <c r="H152" s="1"/>
    </row>
    <row r="153" spans="8:8">
      <c r="H153" s="1"/>
    </row>
    <row r="154" spans="8:8">
      <c r="H154" s="1"/>
    </row>
    <row r="155" spans="8:8">
      <c r="H155" s="1"/>
    </row>
    <row r="156" spans="8:8">
      <c r="H156" s="1"/>
    </row>
    <row r="157" spans="8:8">
      <c r="H157" s="1"/>
    </row>
    <row r="158" spans="8:8">
      <c r="H158" s="1"/>
    </row>
    <row r="159" spans="8:8">
      <c r="H159" s="1"/>
    </row>
    <row r="160" spans="8:8">
      <c r="H160" s="1"/>
    </row>
    <row r="161" spans="8:8">
      <c r="H161" s="1"/>
    </row>
    <row r="162" spans="8:8">
      <c r="H162" s="1"/>
    </row>
    <row r="163" spans="8:8">
      <c r="H163" s="1"/>
    </row>
    <row r="164" spans="8:8">
      <c r="H164" s="1"/>
    </row>
    <row r="165" spans="8:8">
      <c r="H165" s="1"/>
    </row>
    <row r="166" spans="8:8">
      <c r="H166" s="1"/>
    </row>
    <row r="167" spans="8:8">
      <c r="H167" s="1"/>
    </row>
    <row r="168" spans="8:8">
      <c r="H168" s="1"/>
    </row>
    <row r="169" spans="8:8">
      <c r="H169" s="1"/>
    </row>
    <row r="170" spans="8:8">
      <c r="H170" s="1"/>
    </row>
    <row r="171" spans="8:8">
      <c r="H171" s="1"/>
    </row>
    <row r="172" spans="8:8">
      <c r="H172" s="1"/>
    </row>
    <row r="173" spans="8:8">
      <c r="H173" s="1"/>
    </row>
    <row r="174" spans="8:8">
      <c r="H174" s="1"/>
    </row>
    <row r="175" spans="8:8">
      <c r="H175" s="1"/>
    </row>
    <row r="176" spans="8:8">
      <c r="H176" s="1"/>
    </row>
    <row r="177" spans="8:8">
      <c r="H177" s="1"/>
    </row>
    <row r="178" spans="8:8">
      <c r="H178" s="1"/>
    </row>
    <row r="179" spans="8:8">
      <c r="H179" s="1"/>
    </row>
    <row r="180" spans="8:8">
      <c r="H180" s="1"/>
    </row>
    <row r="181" spans="8:8">
      <c r="H181" s="1"/>
    </row>
    <row r="182" spans="8:8">
      <c r="H182" s="1"/>
    </row>
    <row r="183" spans="8:8">
      <c r="H183" s="1"/>
    </row>
    <row r="184" spans="8:8">
      <c r="H184" s="1"/>
    </row>
    <row r="185" spans="8:8">
      <c r="H185" s="1"/>
    </row>
    <row r="186" spans="8:8">
      <c r="H186" s="1"/>
    </row>
    <row r="187" spans="8:8">
      <c r="H187" s="1"/>
    </row>
    <row r="188" spans="8:8">
      <c r="H188" s="1"/>
    </row>
    <row r="189" spans="8:8">
      <c r="H189" s="1"/>
    </row>
    <row r="190" spans="8:8">
      <c r="H190" s="1"/>
    </row>
    <row r="191" spans="8:8">
      <c r="H191" s="1"/>
    </row>
    <row r="192" spans="8:8">
      <c r="H192" s="1"/>
    </row>
    <row r="193" spans="8:8">
      <c r="H193" s="1"/>
    </row>
    <row r="194" spans="8:8">
      <c r="H194" s="1"/>
    </row>
    <row r="195" spans="8:8">
      <c r="H195" s="1"/>
    </row>
    <row r="196" spans="8:8">
      <c r="H196" s="1"/>
    </row>
    <row r="197" spans="8:8">
      <c r="H197" s="1"/>
    </row>
    <row r="198" spans="8:8">
      <c r="H198" s="1"/>
    </row>
    <row r="199" spans="8:8">
      <c r="H199" s="1"/>
    </row>
    <row r="200" spans="8:8">
      <c r="H200" s="1"/>
    </row>
    <row r="201" spans="8:8">
      <c r="H201" s="1"/>
    </row>
    <row r="202" spans="8:8">
      <c r="H202" s="1"/>
    </row>
    <row r="203" spans="8:8">
      <c r="H203" s="1"/>
    </row>
    <row r="204" spans="8:8">
      <c r="H204" s="1"/>
    </row>
    <row r="205" spans="8:8">
      <c r="H205" s="1"/>
    </row>
    <row r="206" spans="8:8">
      <c r="H206" s="1"/>
    </row>
    <row r="207" spans="8:8">
      <c r="H207" s="1"/>
    </row>
    <row r="208" spans="8:8">
      <c r="H208" s="1"/>
    </row>
    <row r="209" spans="8:8">
      <c r="H209" s="1"/>
    </row>
    <row r="210" spans="8:8">
      <c r="H210" s="1"/>
    </row>
    <row r="211" spans="8:8">
      <c r="H211" s="1"/>
    </row>
    <row r="212" spans="8:8">
      <c r="H212" s="1"/>
    </row>
    <row r="213" spans="8:8">
      <c r="H213" s="1"/>
    </row>
    <row r="214" spans="8:8">
      <c r="H214" s="1"/>
    </row>
    <row r="215" spans="8:8">
      <c r="H215" s="1"/>
    </row>
    <row r="216" spans="8:8">
      <c r="H216" s="1"/>
    </row>
    <row r="217" spans="8:8">
      <c r="H217" s="1"/>
    </row>
    <row r="218" spans="8:8">
      <c r="H218" s="1"/>
    </row>
    <row r="219" spans="8:8">
      <c r="H219" s="1"/>
    </row>
    <row r="220" spans="8:8">
      <c r="H220" s="1"/>
    </row>
    <row r="221" spans="8:8">
      <c r="H221" s="1"/>
    </row>
    <row r="222" spans="8:8">
      <c r="H222" s="1"/>
    </row>
    <row r="223" spans="8:8">
      <c r="H223" s="1"/>
    </row>
    <row r="224" spans="8:8">
      <c r="H224" s="1"/>
    </row>
    <row r="225" spans="8:8">
      <c r="H225" s="1"/>
    </row>
    <row r="226" spans="8:8">
      <c r="H226" s="1"/>
    </row>
    <row r="227" spans="8:8">
      <c r="H227" s="1"/>
    </row>
    <row r="228" spans="8:8">
      <c r="H228" s="1"/>
    </row>
    <row r="229" spans="8:8">
      <c r="H229" s="1"/>
    </row>
    <row r="230" spans="8:8">
      <c r="H230" s="1"/>
    </row>
    <row r="231" spans="8:8">
      <c r="H231" s="1"/>
    </row>
    <row r="232" spans="8:8">
      <c r="H232" s="1"/>
    </row>
    <row r="233" spans="8:8">
      <c r="H233" s="1"/>
    </row>
    <row r="234" spans="8:8">
      <c r="H234" s="1"/>
    </row>
    <row r="235" spans="8:8">
      <c r="H235" s="1"/>
    </row>
    <row r="236" spans="8:8">
      <c r="H236" s="1"/>
    </row>
    <row r="237" spans="8:8">
      <c r="H237" s="1"/>
    </row>
    <row r="238" spans="8:8">
      <c r="H238" s="1"/>
    </row>
    <row r="239" spans="8:8">
      <c r="H239" s="1"/>
    </row>
    <row r="240" spans="8:8">
      <c r="H240" s="1"/>
    </row>
    <row r="241" spans="8:8">
      <c r="H241" s="1"/>
    </row>
    <row r="242" spans="8:8">
      <c r="H242" s="1"/>
    </row>
    <row r="243" spans="8:8">
      <c r="H243" s="1"/>
    </row>
    <row r="244" spans="8:8">
      <c r="H244" s="1"/>
    </row>
    <row r="245" spans="8:8">
      <c r="H245" s="1"/>
    </row>
    <row r="246" spans="8:8">
      <c r="H246" s="1"/>
    </row>
    <row r="247" spans="8:8">
      <c r="H247" s="1"/>
    </row>
    <row r="248" spans="8:8">
      <c r="H248" s="1"/>
    </row>
    <row r="249" spans="8:8">
      <c r="H249" s="1"/>
    </row>
    <row r="250" spans="8:8">
      <c r="H250" s="1"/>
    </row>
    <row r="251" spans="8:8">
      <c r="H251" s="1"/>
    </row>
    <row r="252" spans="8:8">
      <c r="H252" s="1"/>
    </row>
    <row r="253" spans="8:8">
      <c r="H253" s="1"/>
    </row>
    <row r="254" spans="8:8">
      <c r="H254" s="1"/>
    </row>
    <row r="255" spans="8:8">
      <c r="H255" s="1"/>
    </row>
    <row r="256" spans="8:8">
      <c r="H256" s="1"/>
    </row>
    <row r="257" spans="8:8">
      <c r="H257" s="1"/>
    </row>
    <row r="258" spans="8:8">
      <c r="H258" s="1"/>
    </row>
    <row r="259" spans="8:8">
      <c r="H259" s="1"/>
    </row>
    <row r="260" spans="8:8">
      <c r="H260" s="1"/>
    </row>
    <row r="261" spans="8:8">
      <c r="H261" s="1"/>
    </row>
    <row r="262" spans="8:8">
      <c r="H262" s="1"/>
    </row>
    <row r="263" spans="8:8">
      <c r="H263" s="1"/>
    </row>
    <row r="264" spans="8:8">
      <c r="H264" s="1"/>
    </row>
    <row r="265" spans="8:8">
      <c r="H265" s="1"/>
    </row>
    <row r="266" spans="8:8">
      <c r="H266" s="1"/>
    </row>
    <row r="267" spans="8:8">
      <c r="H267" s="1"/>
    </row>
    <row r="268" spans="8:8">
      <c r="H268" s="1"/>
    </row>
    <row r="269" spans="8:8">
      <c r="H269" s="1"/>
    </row>
    <row r="270" spans="8:8">
      <c r="H270" s="1"/>
    </row>
    <row r="271" spans="8:8">
      <c r="H271" s="1"/>
    </row>
    <row r="272" spans="8:8">
      <c r="H272" s="1"/>
    </row>
    <row r="273" spans="8:8">
      <c r="H273" s="1"/>
    </row>
    <row r="274" spans="8:8">
      <c r="H274" s="1"/>
    </row>
    <row r="275" spans="8:8">
      <c r="H275" s="1"/>
    </row>
    <row r="276" spans="8:8">
      <c r="H276" s="1"/>
    </row>
    <row r="277" spans="8:8">
      <c r="H277" s="1"/>
    </row>
    <row r="278" spans="8:8">
      <c r="H278" s="1"/>
    </row>
    <row r="279" spans="8:8">
      <c r="H279" s="1"/>
    </row>
    <row r="280" spans="8:8">
      <c r="H280" s="1"/>
    </row>
    <row r="281" spans="8:8">
      <c r="H281" s="1"/>
    </row>
    <row r="282" spans="8:8">
      <c r="H282" s="1"/>
    </row>
    <row r="283" spans="8:8">
      <c r="H283" s="1"/>
    </row>
    <row r="284" spans="8:8">
      <c r="H284" s="1"/>
    </row>
    <row r="285" spans="8:8">
      <c r="H285" s="1"/>
    </row>
    <row r="286" spans="8:8">
      <c r="H286" s="1"/>
    </row>
    <row r="287" spans="8:8">
      <c r="H287" s="1"/>
    </row>
    <row r="288" spans="8:8">
      <c r="H288" s="1"/>
    </row>
    <row r="289" spans="8:8">
      <c r="H289" s="1"/>
    </row>
    <row r="290" spans="8:8">
      <c r="H290" s="1"/>
    </row>
    <row r="291" spans="8:8">
      <c r="H291" s="1"/>
    </row>
    <row r="292" spans="8:8">
      <c r="H292" s="1"/>
    </row>
    <row r="293" spans="8:8">
      <c r="H293" s="1"/>
    </row>
    <row r="294" spans="8:8">
      <c r="H294" s="1"/>
    </row>
    <row r="295" spans="8:8">
      <c r="H295" s="1"/>
    </row>
    <row r="296" spans="8:8">
      <c r="H296" s="1"/>
    </row>
    <row r="297" spans="8:8">
      <c r="H297" s="1"/>
    </row>
    <row r="298" spans="8:8">
      <c r="H298" s="1"/>
    </row>
    <row r="299" spans="8:8">
      <c r="H299" s="1"/>
    </row>
    <row r="300" spans="8:8">
      <c r="H300" s="1"/>
    </row>
    <row r="301" spans="8:8">
      <c r="H301" s="1"/>
    </row>
    <row r="302" spans="8:8">
      <c r="H302" s="1"/>
    </row>
    <row r="303" spans="8:8">
      <c r="H303" s="1"/>
    </row>
    <row r="304" spans="8:8">
      <c r="H304" s="1"/>
    </row>
    <row r="305" spans="8:8">
      <c r="H305" s="1"/>
    </row>
    <row r="306" spans="8:8">
      <c r="H306" s="1"/>
    </row>
    <row r="307" spans="8:8">
      <c r="H307" s="1"/>
    </row>
    <row r="308" spans="8:8">
      <c r="H308" s="1"/>
    </row>
    <row r="309" spans="8:8">
      <c r="H309" s="1"/>
    </row>
    <row r="310" spans="8:8">
      <c r="H310" s="1"/>
    </row>
    <row r="311" spans="8:8">
      <c r="H311" s="1"/>
    </row>
    <row r="312" spans="8:8">
      <c r="H312" s="1"/>
    </row>
    <row r="313" spans="8:8">
      <c r="H313" s="1"/>
    </row>
    <row r="314" spans="8:8">
      <c r="H314" s="1"/>
    </row>
    <row r="315" spans="8:8">
      <c r="H315" s="1"/>
    </row>
    <row r="316" spans="8:8">
      <c r="H316" s="1"/>
    </row>
    <row r="317" spans="8:8">
      <c r="H317" s="1"/>
    </row>
    <row r="318" spans="8:8">
      <c r="H318" s="1"/>
    </row>
    <row r="319" spans="8:8">
      <c r="H319" s="1"/>
    </row>
    <row r="320" spans="8:8">
      <c r="H320" s="1"/>
    </row>
    <row r="321" spans="8:8">
      <c r="H321" s="1"/>
    </row>
    <row r="322" spans="8:8">
      <c r="H322" s="1"/>
    </row>
    <row r="323" spans="8:8">
      <c r="H323" s="1"/>
    </row>
    <row r="324" spans="8:8">
      <c r="H324" s="1"/>
    </row>
    <row r="325" spans="8:8">
      <c r="H325" s="1"/>
    </row>
    <row r="326" spans="8:8">
      <c r="H326" s="1"/>
    </row>
    <row r="327" spans="8:8">
      <c r="H327" s="1"/>
    </row>
    <row r="328" spans="8:8">
      <c r="H328" s="1"/>
    </row>
    <row r="329" spans="8:8">
      <c r="H329" s="1"/>
    </row>
    <row r="330" spans="8:8">
      <c r="H330" s="1"/>
    </row>
    <row r="331" spans="8:8">
      <c r="H331" s="1"/>
    </row>
    <row r="332" spans="8:8">
      <c r="H332" s="1"/>
    </row>
    <row r="333" spans="8:8">
      <c r="H333" s="1"/>
    </row>
    <row r="334" spans="8:8">
      <c r="H334" s="1"/>
    </row>
    <row r="335" spans="8:8">
      <c r="H335" s="1"/>
    </row>
  </sheetData>
  <mergeCells count="3">
    <mergeCell ref="B78:C78"/>
    <mergeCell ref="G2:H2"/>
    <mergeCell ref="B3:F3"/>
  </mergeCells>
  <pageMargins left="0.37" right="0.52" top="0.47" bottom="0.49" header="0.3" footer="0.24"/>
  <pageSetup paperSize="9" scale="65" orientation="portrait" r:id="rId1"/>
  <headerFooter>
    <oddFooter>&amp;C_x000D_&amp;1#&amp;"Calibri"&amp;10&amp;K008000 Non-Confidential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C7F6ED503F259479275D3588EB46592" ma:contentTypeVersion="18" ma:contentTypeDescription="Create a new document." ma:contentTypeScope="" ma:versionID="8aa6b4723eb61ab8fb7e4f60ae8294e7">
  <xsd:schema xmlns:xsd="http://www.w3.org/2001/XMLSchema" xmlns:xs="http://www.w3.org/2001/XMLSchema" xmlns:p="http://schemas.microsoft.com/office/2006/metadata/properties" xmlns:ns2="50145416-67c9-4459-a98f-55512d883774" xmlns:ns3="f8a4902c-2882-4acc-b4a7-9d4c52abc07b" xmlns:ns4="f9c3ca7c-456c-4c84-9b64-12a4dc60d509" targetNamespace="http://schemas.microsoft.com/office/2006/metadata/properties" ma:root="true" ma:fieldsID="a9ce35257858f31cbf72a9d97c21b7da" ns2:_="" ns3:_="" ns4:_="">
    <xsd:import namespace="50145416-67c9-4459-a98f-55512d883774"/>
    <xsd:import namespace="f8a4902c-2882-4acc-b4a7-9d4c52abc07b"/>
    <xsd:import namespace="f9c3ca7c-456c-4c84-9b64-12a4dc60d50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4:SharedWithUsers" minOccurs="0"/>
                <xsd:element ref="ns4:SharedWithDetails" minOccurs="0"/>
                <xsd:element ref="ns2:MediaServiceLocation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45416-67c9-4459-a98f-55512d8837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ae4ce622-4eca-4abd-b6ad-4ca1a7a80f5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a4902c-2882-4acc-b4a7-9d4c52abc07b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4761711d-77ae-492c-9ad6-d92593d68351}" ma:internalName="TaxCatchAll" ma:showField="CatchAllData" ma:web="f8a4902c-2882-4acc-b4a7-9d4c52abc07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c3ca7c-456c-4c84-9b64-12a4dc60d509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8a4902c-2882-4acc-b4a7-9d4c52abc07b" xsi:nil="true"/>
    <lcf76f155ced4ddcb4097134ff3c332f xmlns="50145416-67c9-4459-a98f-55512d883774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1312A2F-51E5-4D01-9E10-5A646393F4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145416-67c9-4459-a98f-55512d883774"/>
    <ds:schemaRef ds:uri="f8a4902c-2882-4acc-b4a7-9d4c52abc07b"/>
    <ds:schemaRef ds:uri="f9c3ca7c-456c-4c84-9b64-12a4dc60d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3B8081E-375C-4918-B2FB-9BB70BAFCCC8}">
  <ds:schemaRefs>
    <ds:schemaRef ds:uri="http://schemas.microsoft.com/office/2006/metadata/properties"/>
    <ds:schemaRef ds:uri="http://schemas.microsoft.com/office/infopath/2007/PartnerControls"/>
    <ds:schemaRef ds:uri="f8a4902c-2882-4acc-b4a7-9d4c52abc07b"/>
    <ds:schemaRef ds:uri="50145416-67c9-4459-a98f-55512d883774"/>
  </ds:schemaRefs>
</ds:datastoreItem>
</file>

<file path=customXml/itemProps3.xml><?xml version="1.0" encoding="utf-8"?>
<ds:datastoreItem xmlns:ds="http://schemas.openxmlformats.org/officeDocument/2006/customXml" ds:itemID="{63E4B14D-693D-47FA-B828-96334CFDCCE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8666_Data_CH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Antony (CKYC)</dc:creator>
  <cp:lastModifiedBy>Piyush Walia</cp:lastModifiedBy>
  <cp:lastPrinted>2024-11-05T12:29:11Z</cp:lastPrinted>
  <dcterms:created xsi:type="dcterms:W3CDTF">2024-10-07T10:07:55Z</dcterms:created>
  <dcterms:modified xsi:type="dcterms:W3CDTF">2024-11-05T12:29:18Z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2024-10-07T10:07:55Z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afc0ef1c-be86-4193-9fc6-dc7ada1342fb</vt:lpwstr>
  </property>
  <property fmtid="{D5CDD505-2E9C-101B-9397-08002B2CF9AE}" pid="8" name="MSIP_Label_305f50f5-e953-4c63-867b-388561f41989_ContentBits">
    <vt:lpwstr>2</vt:lpwstr>
  </property>
  <property fmtid="{D5CDD505-2E9C-101B-9397-08002B2CF9AE}" pid="9" name="ContentTypeId">
    <vt:lpwstr>0x0101005C7F6ED503F259479275D3588EB46592</vt:lpwstr>
  </property>
</Properties>
</file>